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Кроссворд" sheetId="2" r:id="rId1"/>
    <sheet name="Интернет-ресурсы" sheetId="3" r:id="rId2"/>
  </sheets>
  <calcPr calcId="124519"/>
</workbook>
</file>

<file path=xl/calcChain.xml><?xml version="1.0" encoding="utf-8"?>
<calcChain xmlns="http://schemas.openxmlformats.org/spreadsheetml/2006/main">
  <c r="Y9" i="2"/>
  <c r="Z9" s="1"/>
  <c r="Y1"/>
  <c r="Y2"/>
  <c r="Y3"/>
  <c r="Y4"/>
  <c r="Y5"/>
  <c r="Y6"/>
  <c r="Y7"/>
  <c r="Y8"/>
  <c r="Y10"/>
  <c r="Y11"/>
  <c r="Y12"/>
  <c r="Z12" l="1"/>
  <c r="AA12" s="1"/>
  <c r="Z11"/>
  <c r="AA11" s="1"/>
  <c r="Z10"/>
  <c r="AA10" s="1"/>
  <c r="AA9"/>
  <c r="Z8"/>
  <c r="AA8" s="1"/>
  <c r="Z7"/>
  <c r="AA7" s="1"/>
  <c r="Z6"/>
  <c r="AA6" s="1"/>
  <c r="Z5"/>
  <c r="AA5" s="1"/>
  <c r="Z4"/>
  <c r="AA4" s="1"/>
  <c r="Z3"/>
  <c r="AA3" s="1"/>
  <c r="Z2"/>
  <c r="AA2" s="1"/>
  <c r="Z1"/>
  <c r="AA1" s="1"/>
  <c r="Z13" l="1"/>
  <c r="AA13" s="1"/>
</calcChain>
</file>

<file path=xl/comments1.xml><?xml version="1.0" encoding="utf-8"?>
<comments xmlns="http://schemas.openxmlformats.org/spreadsheetml/2006/main">
  <authors>
    <author>Valued Acer Customer</author>
  </authors>
  <commentList>
    <comment ref="I10" authorId="0">
      <text>
        <r>
          <rPr>
            <b/>
            <sz val="10"/>
            <color indexed="81"/>
            <rFont val="Tahoma"/>
            <family val="2"/>
            <charset val="204"/>
          </rPr>
          <t>Натурные съёмки фильма прошли в деревне Пряжинского района в Карелии, в районе Рускеальских водопадов. Как называлась деревня?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</t>
        </r>
        <r>
          <rPr>
            <b/>
            <sz val="10"/>
            <color indexed="81"/>
            <rFont val="Tahoma"/>
            <family val="2"/>
            <charset val="204"/>
          </rPr>
          <t>В 1973 году картина была номинирована на премию ……. в категории «Лучший фильм на иностранном языке». Что эта за премия?</t>
        </r>
      </text>
    </comment>
    <comment ref="B12" authorId="0">
      <text>
        <r>
          <rPr>
            <b/>
            <sz val="10"/>
            <color indexed="81"/>
            <rFont val="Tahoma"/>
            <family val="2"/>
            <charset val="204"/>
          </rPr>
          <t>В 1972 году этот фильм получил памятный приз на международном кинофестивале. Где это было?</t>
        </r>
      </text>
    </comment>
    <comment ref="G13" authorId="0">
      <text>
        <r>
          <rPr>
            <b/>
            <sz val="10"/>
            <color indexed="81"/>
            <rFont val="Tahoma"/>
            <family val="2"/>
            <charset val="204"/>
          </rPr>
          <t>Кто играл следующий персонаж: «Коренастая, плотная, то ли в плечах, то ли в бедрах – не поймешь где шире. И вообще ничего, такая везде пригодится: здоровая, хоть паши на ней. И голос лихо подделывает, потому как лесной она человек…»?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10"/>
            <color indexed="81"/>
            <rFont val="Tahoma"/>
            <family val="2"/>
            <charset val="204"/>
          </rPr>
          <t>Лиза Бричкина по книге была родом с Брянщины. От куда она родом  по фильму, отсюда и «окающий» северный акцент в её речи?</t>
        </r>
      </text>
    </comment>
    <comment ref="A15" authorId="0">
      <text>
        <r>
          <rPr>
            <b/>
            <sz val="10"/>
            <color indexed="81"/>
            <rFont val="Tahoma"/>
            <family val="2"/>
            <charset val="204"/>
          </rPr>
          <t>Кто режиссер фильма "А зори здесь тихие"?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16" authorId="0">
      <text>
        <r>
          <rPr>
            <b/>
            <sz val="10"/>
            <color indexed="81"/>
            <rFont val="Tahoma"/>
            <family val="2"/>
            <charset val="204"/>
          </rPr>
          <t>Кто играл следующий персонаж «Остренькое, некрасивое, но очень уж серьезное лицо было у дочери участкового врача из Минска. А худющей была, как весенний грач. Носила платья длинные и тяжелые, как кольчуги, перешитые из платьев ее многочисленных сестер. Была круглой отличницей и в школе, и в университете, любила читать стихи…»?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Кто играл в фильме старшину зенитчиц Федота Евграфыча Васкова?
</t>
        </r>
      </text>
    </comment>
    <comment ref="D18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Как называется место (гряда), где отряд, поджидая фашистов, сделал засаду? 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9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
Кто играл следующий  персонаж: «Дочь красного командира. Высокая, рыжая, белокожая. А глаза детские: зеленые, круглые как блюдца. Не смотря ни на что была чрезвычайно общительной и озорной. То на потеху всему отделению лейтенанта какого-нибудь до онемения доведет, то цыганочку спляшет по всем правилам, то вдруг роман рассказывать начнет – заслушаешься…»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0" authorId="0">
      <text>
        <r>
          <rPr>
            <b/>
            <sz val="10"/>
            <color indexed="81"/>
            <rFont val="Tahoma"/>
            <family val="2"/>
            <charset val="204"/>
          </rPr>
          <t>Кто играл следующий персонаж: «Худющая, востроносая, косички из пакли и грудь плоская, как у мальчишки. Сама-то сирота детдомовская. Сочиненная ею сказка о матери – медицинском работнике не была ложью, это было желание, выдаваемое за действительн</t>
        </r>
        <r>
          <rPr>
            <b/>
            <sz val="8"/>
            <color indexed="81"/>
            <rFont val="Tahoma"/>
            <family val="2"/>
            <charset val="204"/>
          </rPr>
          <t>ость. И в существование мамы она почти поверила сама…»?</t>
        </r>
      </text>
    </comment>
    <comment ref="I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Кто играл следующий  персонаж «В прошлом ученица 9-Б, теперь вдова офицера красной армии, она была строга. Не засмеется никогда, только что поведет чуть губами, а глаза по-прежнему серьезными остаются. Она вообще была спокойная и рассудительная. Жила затянутая ремнем, на самую последнюю дырочку затянутая…»?
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<sst xmlns="http://schemas.openxmlformats.org/spreadsheetml/2006/main" count="16" uniqueCount="14">
  <si>
    <t>Интернет-ресурсы</t>
  </si>
  <si>
    <t>http://www.beesona.ru/upload/323/f8598b4a24ad8406595a91078936e422.jpg</t>
  </si>
  <si>
    <t>http://img0.liveinternet.ru/images/attach/c/6/124/511/124511708_image471.jpg</t>
  </si>
  <si>
    <t>http://syzrantoday.ru/media/k2/items/cache/a5dd616640b496da54fc0ebf2286a4d3_L.jpg?t=1439183914</t>
  </si>
  <si>
    <t>http://www.journals.ru/attach/207/20652/585085.jpg</t>
  </si>
  <si>
    <t>http://quoteka.org/wp-content/uploads/2014/11/6924.jpg</t>
  </si>
  <si>
    <t xml:space="preserve">http://easyen.ru/?_openstat=0KTQsNC50Lst0YHRgdGL0LvQutCwOzs7 </t>
  </si>
  <si>
    <t>Коломиец Екатерина Ивановна  "Внеклассное мероприятие по повести Бориса Васильева "А зори здесь тихие"</t>
  </si>
  <si>
    <t>с</t>
  </si>
  <si>
    <t>н</t>
  </si>
  <si>
    <t>ю</t>
  </si>
  <si>
    <t>х</t>
  </si>
  <si>
    <t>и</t>
  </si>
  <si>
    <t>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</si>
</sst>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3" fillId="2" borderId="1" xfId="0" applyFont="1" applyFill="1" applyBorder="1"/>
    <xf numFmtId="0" fontId="3" fillId="2" borderId="2" xfId="0" applyFont="1" applyFill="1" applyBorder="1"/>
    <xf numFmtId="0" fontId="3" fillId="3" borderId="1" xfId="0" applyFont="1" applyFill="1" applyBorder="1"/>
    <xf numFmtId="0" fontId="3" fillId="3" borderId="3" xfId="0" applyFont="1" applyFill="1" applyBorder="1"/>
    <xf numFmtId="0" fontId="1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Font="1"/>
    <xf numFmtId="0" fontId="11" fillId="0" borderId="0" xfId="0" applyFont="1"/>
    <xf numFmtId="0" fontId="4" fillId="0" borderId="4" xfId="0" applyFont="1" applyBorder="1"/>
    <xf numFmtId="0" fontId="13" fillId="0" borderId="0" xfId="0" applyFont="1"/>
    <xf numFmtId="0" fontId="14" fillId="0" borderId="0" xfId="0" applyFont="1"/>
    <xf numFmtId="0" fontId="0" fillId="0" borderId="0" xfId="0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38100</xdr:colOff>
      <xdr:row>14</xdr:row>
      <xdr:rowOff>114300</xdr:rowOff>
    </xdr:from>
    <xdr:to>
      <xdr:col>27</xdr:col>
      <xdr:colOff>171448</xdr:colOff>
      <xdr:row>21</xdr:row>
      <xdr:rowOff>180974</xdr:rowOff>
    </xdr:to>
    <xdr:pic>
      <xdr:nvPicPr>
        <xdr:cNvPr id="2" name="Рисунок 1" descr="i (700x296, 216Kb)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81575" y="3105150"/>
          <a:ext cx="4152898" cy="1866899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19049</xdr:colOff>
      <xdr:row>2</xdr:row>
      <xdr:rowOff>142875</xdr:rowOff>
    </xdr:from>
    <xdr:to>
      <xdr:col>5</xdr:col>
      <xdr:colOff>295274</xdr:colOff>
      <xdr:row>10</xdr:row>
      <xdr:rowOff>28575</xdr:rowOff>
    </xdr:to>
    <xdr:pic>
      <xdr:nvPicPr>
        <xdr:cNvPr id="3" name="Рисунок 2" descr="http://syzrantoday.ru/media/k2/items/cache/a5dd616640b496da54fc0ebf2286a4d3_L.jpg?t=1439183914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49" y="523875"/>
          <a:ext cx="1762125" cy="14668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0</xdr:col>
      <xdr:colOff>0</xdr:colOff>
      <xdr:row>18</xdr:row>
      <xdr:rowOff>247650</xdr:rowOff>
    </xdr:from>
    <xdr:to>
      <xdr:col>6</xdr:col>
      <xdr:colOff>38100</xdr:colOff>
      <xdr:row>25</xdr:row>
      <xdr:rowOff>152399</xdr:rowOff>
    </xdr:to>
    <xdr:pic>
      <xdr:nvPicPr>
        <xdr:cNvPr id="4" name="Рисунок 3" descr="http://www.journals.ru/attach/207/20652/585085.jpg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267200"/>
          <a:ext cx="1838325" cy="1447799"/>
        </a:xfrm>
        <a:prstGeom prst="rect">
          <a:avLst/>
        </a:prstGeom>
        <a:ln>
          <a:noFill/>
        </a:ln>
        <a:effectLst/>
      </xdr:spPr>
    </xdr:pic>
    <xdr:clientData/>
  </xdr:twoCellAnchor>
  <xdr:twoCellAnchor editAs="oneCell">
    <xdr:from>
      <xdr:col>12</xdr:col>
      <xdr:colOff>28575</xdr:colOff>
      <xdr:row>0</xdr:row>
      <xdr:rowOff>28575</xdr:rowOff>
    </xdr:from>
    <xdr:to>
      <xdr:col>22</xdr:col>
      <xdr:colOff>219075</xdr:colOff>
      <xdr:row>11</xdr:row>
      <xdr:rowOff>228600</xdr:rowOff>
    </xdr:to>
    <xdr:pic>
      <xdr:nvPicPr>
        <xdr:cNvPr id="5" name="Рисунок 4" descr="http://www.beesona.ru/upload/323/f8598b4a24ad8406595a91078936e422.jp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714750" y="28575"/>
          <a:ext cx="3181350" cy="2419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0</xdr:row>
      <xdr:rowOff>28575</xdr:rowOff>
    </xdr:from>
    <xdr:to>
      <xdr:col>9</xdr:col>
      <xdr:colOff>133350</xdr:colOff>
      <xdr:row>2</xdr:row>
      <xdr:rowOff>161925</xdr:rowOff>
    </xdr:to>
    <xdr:sp macro="" textlink="">
      <xdr:nvSpPr>
        <xdr:cNvPr id="6" name="TextBox 5"/>
        <xdr:cNvSpPr txBox="1"/>
      </xdr:nvSpPr>
      <xdr:spPr>
        <a:xfrm>
          <a:off x="28575" y="28575"/>
          <a:ext cx="2981325" cy="514350"/>
        </a:xfrm>
        <a:prstGeom prst="rect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600" b="1"/>
            <a:t>Кроссворд  по фильму</a:t>
          </a:r>
        </a:p>
        <a:p>
          <a:pPr algn="ctr"/>
          <a:r>
            <a:rPr lang="ru-RU" sz="1600" b="1"/>
            <a:t> "А зори здесь тихие"</a:t>
          </a:r>
          <a:r>
            <a:rPr lang="ru-RU" sz="1600" b="1" baseline="0"/>
            <a:t> (1972)</a:t>
          </a:r>
          <a:endParaRPr lang="ru-RU" sz="1600" b="1"/>
        </a:p>
      </xdr:txBody>
    </xdr:sp>
    <xdr:clientData/>
  </xdr:twoCellAnchor>
  <xdr:twoCellAnchor>
    <xdr:from>
      <xdr:col>8</xdr:col>
      <xdr:colOff>38099</xdr:colOff>
      <xdr:row>23</xdr:row>
      <xdr:rowOff>19049</xdr:rowOff>
    </xdr:from>
    <xdr:to>
      <xdr:col>24</xdr:col>
      <xdr:colOff>161925</xdr:colOff>
      <xdr:row>27</xdr:row>
      <xdr:rowOff>180974</xdr:rowOff>
    </xdr:to>
    <xdr:sp macro="" textlink="">
      <xdr:nvSpPr>
        <xdr:cNvPr id="7" name="TextBox 6"/>
        <xdr:cNvSpPr txBox="1"/>
      </xdr:nvSpPr>
      <xdr:spPr>
        <a:xfrm>
          <a:off x="2466974" y="5200649"/>
          <a:ext cx="4905376" cy="923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Разработали ученики 10 класа МБОУ СОШ № 23 МО Усть-Лабинский район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Руководители:  Фоминова Е.В., учитель информатики и физики,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Шматкова Н.П., учитель русского языка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и литературы</a:t>
          </a:r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syzrantoday.ru/media/k2/items/cache/a5dd616640b496da54fc0ebf2286a4d3_L.jpg?t=1439183914" TargetMode="External"/><Relationship Id="rId2" Type="http://schemas.openxmlformats.org/officeDocument/2006/relationships/hyperlink" Target="http://img0.liveinternet.ru/images/attach/c/6/124/511/124511708_image471.jpg" TargetMode="External"/><Relationship Id="rId1" Type="http://schemas.openxmlformats.org/officeDocument/2006/relationships/hyperlink" Target="http://www.beesona.ru/upload/323/f8598b4a24ad8406595a91078936e422.jpg" TargetMode="External"/><Relationship Id="rId6" Type="http://schemas.openxmlformats.org/officeDocument/2006/relationships/hyperlink" Target="http://easyen.ru/?_openstat=0KTQsNC50Lst0YHRgdGL0LvQutCwOzs7" TargetMode="External"/><Relationship Id="rId5" Type="http://schemas.openxmlformats.org/officeDocument/2006/relationships/hyperlink" Target="http://quoteka.org/wp-content/uploads/2014/11/6924.jpg" TargetMode="External"/><Relationship Id="rId4" Type="http://schemas.openxmlformats.org/officeDocument/2006/relationships/hyperlink" Target="http://www.journals.ru/attach/207/20652/585085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topLeftCell="A8" workbookViewId="0">
      <selection activeCell="F19" sqref="F19"/>
    </sheetView>
  </sheetViews>
  <sheetFormatPr defaultRowHeight="15"/>
  <cols>
    <col min="1" max="1" width="3.7109375" customWidth="1"/>
    <col min="2" max="2" width="4.85546875" customWidth="1"/>
    <col min="3" max="3" width="4.28515625" customWidth="1"/>
    <col min="4" max="16" width="4.7109375" customWidth="1"/>
    <col min="17" max="17" width="4" customWidth="1"/>
    <col min="18" max="20" width="4.7109375" customWidth="1"/>
    <col min="21" max="21" width="3.140625" customWidth="1"/>
    <col min="22" max="22" width="4.7109375" customWidth="1"/>
    <col min="23" max="24" width="4" customWidth="1"/>
    <col min="25" max="25" width="14.7109375" customWidth="1"/>
    <col min="26" max="26" width="4.140625" hidden="1" customWidth="1"/>
    <col min="27" max="27" width="11.5703125" customWidth="1"/>
  </cols>
  <sheetData>
    <row r="1" spans="1:28">
      <c r="X1" s="8">
        <v>1</v>
      </c>
      <c r="Y1" t="str">
        <f>CONCATENATE(I11,I12,I13,I14,I15,I16,I17,I18,I19,I20)</f>
        <v>х</v>
      </c>
      <c r="Z1">
        <f>IF(Y1="Сяргилахта",1,0)</f>
        <v>0</v>
      </c>
      <c r="AA1" s="15" t="str">
        <f>IF(Z1=1,"Правильно!","Нужно подумать!")</f>
        <v>Нужно подумать!</v>
      </c>
      <c r="AB1" s="16"/>
    </row>
    <row r="2" spans="1:28">
      <c r="X2" s="8">
        <v>2</v>
      </c>
      <c r="Y2" t="str">
        <f>CONCATENATE(H11,I11,J11,K11,L11)</f>
        <v/>
      </c>
      <c r="Z2">
        <f>IF(Y2="Оскар",1,0)</f>
        <v>0</v>
      </c>
      <c r="AA2" s="15" t="str">
        <f t="shared" ref="AA2:AA12" si="0">IF(Z2=1,"Правильно!","Нужно подумать!")</f>
        <v>Нужно подумать!</v>
      </c>
      <c r="AB2" s="16"/>
    </row>
    <row r="3" spans="1:28">
      <c r="X3" s="8">
        <v>3</v>
      </c>
      <c r="Y3" t="str">
        <f>CONCATENATE(C12,D12,E12,F12,G12,H12,I12)</f>
        <v/>
      </c>
      <c r="Z3">
        <f>IF(Y3="Венеция",1,0)</f>
        <v>0</v>
      </c>
      <c r="AA3" s="15" t="str">
        <f t="shared" si="0"/>
        <v>Нужно подумать!</v>
      </c>
      <c r="AB3" s="16"/>
    </row>
    <row r="4" spans="1:28">
      <c r="X4" s="8">
        <v>4</v>
      </c>
      <c r="Y4" t="str">
        <f>CONCATENATE(H13,I13,J13,K13,L13,M13,N13)</f>
        <v/>
      </c>
      <c r="Z4">
        <f>IF(Y4="Драпеко",1,0)</f>
        <v>0</v>
      </c>
      <c r="AA4" s="15" t="str">
        <f t="shared" si="0"/>
        <v>Нужно подумать!</v>
      </c>
      <c r="AB4" s="16"/>
    </row>
    <row r="5" spans="1:28">
      <c r="X5" s="8">
        <v>5</v>
      </c>
      <c r="Y5" t="str">
        <f>CONCATENATE(E14,F14,G14,H14,I14,J14,K14,L14,M14,N14,O14)</f>
        <v/>
      </c>
      <c r="Z5">
        <f>IF(Y5="Вологодчина",1,0)</f>
        <v>0</v>
      </c>
      <c r="AA5" s="15" t="str">
        <f t="shared" si="0"/>
        <v>Нужно подумать!</v>
      </c>
      <c r="AB5" s="16"/>
    </row>
    <row r="6" spans="1:28">
      <c r="X6" s="8">
        <v>6</v>
      </c>
      <c r="Y6" t="str">
        <f>CONCATENATE(B15,C15,D15,E15,F15,G15,H15,I15,J15)</f>
        <v/>
      </c>
      <c r="Z6">
        <f>IF(Y6="Ростоцкий",1,0)</f>
        <v>0</v>
      </c>
      <c r="AA6" s="15" t="str">
        <f t="shared" si="0"/>
        <v>Нужно подумать!</v>
      </c>
      <c r="AB6" s="16"/>
    </row>
    <row r="7" spans="1:28">
      <c r="X7" s="8">
        <v>7</v>
      </c>
      <c r="Y7" t="str">
        <f>CONCATENATE(G16,H16,I16,J16,K16,L16,M16,N16,O16)</f>
        <v/>
      </c>
      <c r="Z7">
        <f>IF(Y7="Долганова",1,0)</f>
        <v>0</v>
      </c>
      <c r="AA7" s="15" t="str">
        <f t="shared" si="0"/>
        <v>Нужно подумать!</v>
      </c>
      <c r="AB7" s="16"/>
    </row>
    <row r="8" spans="1:28">
      <c r="X8" s="8">
        <v>8</v>
      </c>
      <c r="Y8" t="str">
        <f>CONCATENATE(H17,I17,J17,K17,L17,M17,N17,O17)</f>
        <v/>
      </c>
      <c r="Z8">
        <f>IF(Y8="Мартынов",1,0)</f>
        <v>0</v>
      </c>
      <c r="AA8" s="15" t="str">
        <f t="shared" si="0"/>
        <v>Нужно подумать!</v>
      </c>
      <c r="AB8" s="16"/>
    </row>
    <row r="9" spans="1:28">
      <c r="X9" s="8">
        <v>9</v>
      </c>
      <c r="Y9" t="str">
        <f>CONCATENATE(E18,F18,G18,H18,I18,J18,K18,L18)</f>
        <v>синюхина</v>
      </c>
      <c r="Z9">
        <f>IF(Y9="Синюхина",1,0)</f>
        <v>1</v>
      </c>
      <c r="AA9" s="15" t="str">
        <f t="shared" si="0"/>
        <v>Правильно!</v>
      </c>
      <c r="AB9" s="16"/>
    </row>
    <row r="10" spans="1:28" ht="19.5" thickBot="1">
      <c r="A10" s="2"/>
      <c r="B10" s="2"/>
      <c r="C10" s="2"/>
      <c r="D10" s="2"/>
      <c r="E10" s="2"/>
      <c r="F10" s="2"/>
      <c r="G10" s="2"/>
      <c r="H10" s="2"/>
      <c r="I10" s="3">
        <v>1</v>
      </c>
      <c r="J10" s="2"/>
      <c r="K10" s="2"/>
      <c r="L10" s="2"/>
      <c r="M10" s="2"/>
      <c r="N10" s="2"/>
      <c r="O10" s="2"/>
      <c r="P10" s="2"/>
      <c r="Q10" s="2"/>
      <c r="X10" s="8">
        <v>10</v>
      </c>
      <c r="Y10" t="str">
        <f>CONCATENATE(G19,H19,I19,J19,K19,L19,M19,N19,O19,P19)</f>
        <v/>
      </c>
      <c r="Z10">
        <f>IF(Y10="Остроумова",1,0)</f>
        <v>0</v>
      </c>
      <c r="AA10" s="15" t="str">
        <f t="shared" si="0"/>
        <v>Нужно подумать!</v>
      </c>
      <c r="AB10" s="16"/>
    </row>
    <row r="11" spans="1:28" ht="20.25" thickTop="1" thickBot="1">
      <c r="A11" s="2"/>
      <c r="B11" s="2"/>
      <c r="C11" s="2"/>
      <c r="D11" s="2"/>
      <c r="E11" s="2"/>
      <c r="F11" s="2"/>
      <c r="G11" s="2">
        <v>2</v>
      </c>
      <c r="H11" s="6"/>
      <c r="I11" s="4"/>
      <c r="J11" s="6"/>
      <c r="K11" s="6"/>
      <c r="L11" s="6"/>
      <c r="M11" s="2"/>
      <c r="N11" s="2"/>
      <c r="O11" s="2"/>
      <c r="P11" s="2"/>
      <c r="Q11" s="2"/>
      <c r="X11" s="8">
        <v>11</v>
      </c>
      <c r="Y11" t="str">
        <f>CONCATENATE(H20,I20,J20,K20,L20,M20,N20)</f>
        <v/>
      </c>
      <c r="Z11">
        <f>IF(Y11="Маркова",1,0)</f>
        <v>0</v>
      </c>
      <c r="AA11" s="15" t="str">
        <f t="shared" si="0"/>
        <v>Нужно подумать!</v>
      </c>
      <c r="AB11" s="16"/>
    </row>
    <row r="12" spans="1:28" ht="20.25" thickTop="1" thickBot="1">
      <c r="A12" s="2"/>
      <c r="B12" s="2">
        <v>3</v>
      </c>
      <c r="C12" s="6"/>
      <c r="D12" s="6"/>
      <c r="E12" s="6"/>
      <c r="F12" s="6"/>
      <c r="G12" s="6"/>
      <c r="H12" s="6"/>
      <c r="I12" s="4"/>
      <c r="J12" s="2"/>
      <c r="K12" s="2"/>
      <c r="L12" s="2"/>
      <c r="M12" s="2"/>
      <c r="N12" s="2"/>
      <c r="O12" s="2"/>
      <c r="P12" s="2"/>
      <c r="Q12" s="2"/>
      <c r="X12" s="8">
        <v>12</v>
      </c>
      <c r="Y12" t="str">
        <f>CONCATENATE(J21,K21,L21,M21,N21,O21)</f>
        <v/>
      </c>
      <c r="Z12">
        <f>IF(Y12="Шевчук",1,0)</f>
        <v>0</v>
      </c>
      <c r="AA12" s="15" t="str">
        <f t="shared" si="0"/>
        <v>Нужно подумать!</v>
      </c>
      <c r="AB12" s="16"/>
    </row>
    <row r="13" spans="1:28" ht="20.25" thickTop="1" thickBot="1">
      <c r="A13" s="2"/>
      <c r="B13" s="2"/>
      <c r="C13" s="2"/>
      <c r="D13" s="2"/>
      <c r="E13" s="2"/>
      <c r="F13" s="2"/>
      <c r="G13" s="2">
        <v>4</v>
      </c>
      <c r="H13" s="6"/>
      <c r="I13" s="4"/>
      <c r="J13" s="6"/>
      <c r="K13" s="6"/>
      <c r="L13" s="6"/>
      <c r="M13" s="6"/>
      <c r="N13" s="6"/>
      <c r="O13" s="2"/>
      <c r="P13" s="2"/>
      <c r="Q13" s="2"/>
      <c r="Z13">
        <f>SUM(Z1:Z12)</f>
        <v>1</v>
      </c>
      <c r="AA13" s="14" t="str">
        <f>IF(Z13&lt;5,"Оценка - 2",IF(Z13&lt;8,"Оценка - 3",IF(Z13&lt;11,"Оценка - 4","Оценка - 5")))</f>
        <v>Оценка - 2</v>
      </c>
    </row>
    <row r="14" spans="1:28" ht="20.25" thickTop="1" thickBot="1">
      <c r="A14" s="2"/>
      <c r="B14" s="2"/>
      <c r="C14" s="2"/>
      <c r="D14" s="2">
        <v>5</v>
      </c>
      <c r="E14" s="6"/>
      <c r="F14" s="6"/>
      <c r="G14" s="6"/>
      <c r="H14" s="6"/>
      <c r="I14" s="4"/>
      <c r="J14" s="6"/>
      <c r="K14" s="6"/>
      <c r="L14" s="6"/>
      <c r="M14" s="6"/>
      <c r="N14" s="6"/>
      <c r="O14" s="6"/>
      <c r="P14" s="2"/>
      <c r="Q14" s="2"/>
    </row>
    <row r="15" spans="1:28" ht="20.25" thickTop="1" thickBot="1">
      <c r="A15" s="2">
        <v>6</v>
      </c>
      <c r="B15" s="6"/>
      <c r="C15" s="6"/>
      <c r="D15" s="6"/>
      <c r="E15" s="6"/>
      <c r="F15" s="6"/>
      <c r="G15" s="6"/>
      <c r="H15" s="6"/>
      <c r="I15" s="4"/>
      <c r="J15" s="7"/>
      <c r="K15" s="2"/>
      <c r="L15" s="2"/>
      <c r="M15" s="2"/>
      <c r="N15" s="2"/>
      <c r="O15" s="2"/>
      <c r="P15" s="2"/>
      <c r="Q15" s="2"/>
    </row>
    <row r="16" spans="1:28" ht="20.25" thickTop="1" thickBot="1">
      <c r="A16" s="2"/>
      <c r="B16" s="2"/>
      <c r="C16" s="2"/>
      <c r="D16" s="2"/>
      <c r="E16" s="2"/>
      <c r="F16" s="2">
        <v>7</v>
      </c>
      <c r="G16" s="6"/>
      <c r="H16" s="6"/>
      <c r="I16" s="5"/>
      <c r="J16" s="6"/>
      <c r="K16" s="6"/>
      <c r="L16" s="6"/>
      <c r="M16" s="6"/>
      <c r="N16" s="6"/>
      <c r="O16" s="6"/>
      <c r="P16" s="2"/>
      <c r="Q16" s="2"/>
    </row>
    <row r="17" spans="1:17" ht="20.25" thickTop="1" thickBot="1">
      <c r="A17" s="2"/>
      <c r="B17" s="2"/>
      <c r="C17" s="2"/>
      <c r="D17" s="2"/>
      <c r="E17" s="2"/>
      <c r="F17" s="2"/>
      <c r="G17" s="2">
        <v>8</v>
      </c>
      <c r="H17" s="6"/>
      <c r="I17" s="5"/>
      <c r="J17" s="6"/>
      <c r="K17" s="6"/>
      <c r="L17" s="6"/>
      <c r="M17" s="6"/>
      <c r="N17" s="6"/>
      <c r="O17" s="6"/>
      <c r="P17" s="2"/>
      <c r="Q17" s="2"/>
    </row>
    <row r="18" spans="1:17" ht="20.25" thickTop="1" thickBot="1">
      <c r="A18" s="2"/>
      <c r="B18" s="2"/>
      <c r="C18" s="2"/>
      <c r="D18" s="2">
        <v>9</v>
      </c>
      <c r="E18" s="6" t="s">
        <v>8</v>
      </c>
      <c r="F18" s="6" t="s">
        <v>12</v>
      </c>
      <c r="G18" s="6" t="s">
        <v>9</v>
      </c>
      <c r="H18" s="6" t="s">
        <v>10</v>
      </c>
      <c r="I18" s="5" t="s">
        <v>11</v>
      </c>
      <c r="J18" s="6" t="s">
        <v>12</v>
      </c>
      <c r="K18" s="6" t="s">
        <v>9</v>
      </c>
      <c r="L18" s="6" t="s">
        <v>13</v>
      </c>
      <c r="M18" s="2"/>
      <c r="N18" s="2"/>
      <c r="O18" s="2"/>
      <c r="P18" s="2"/>
      <c r="Q18" s="2"/>
    </row>
    <row r="19" spans="1:17" ht="20.25" thickTop="1" thickBot="1">
      <c r="A19" s="2"/>
      <c r="B19" s="2"/>
      <c r="C19" s="2"/>
      <c r="D19" s="2"/>
      <c r="E19" s="2"/>
      <c r="F19" s="2">
        <v>10</v>
      </c>
      <c r="G19" s="6"/>
      <c r="H19" s="6"/>
      <c r="I19" s="5"/>
      <c r="J19" s="6"/>
      <c r="K19" s="6"/>
      <c r="L19" s="6"/>
      <c r="M19" s="6"/>
      <c r="N19" s="6"/>
      <c r="O19" s="6"/>
      <c r="P19" s="6"/>
      <c r="Q19" s="2"/>
    </row>
    <row r="20" spans="1:17" ht="20.25" thickTop="1" thickBot="1">
      <c r="A20" s="2"/>
      <c r="B20" s="2"/>
      <c r="C20" s="2"/>
      <c r="D20" s="2"/>
      <c r="E20" s="2"/>
      <c r="F20" s="2"/>
      <c r="G20" s="2">
        <v>11</v>
      </c>
      <c r="H20" s="6"/>
      <c r="I20" s="5"/>
      <c r="J20" s="6"/>
      <c r="K20" s="6"/>
      <c r="L20" s="6"/>
      <c r="M20" s="6"/>
      <c r="N20" s="6"/>
      <c r="O20" s="2"/>
      <c r="P20" s="2"/>
      <c r="Q20" s="2"/>
    </row>
    <row r="21" spans="1:17" ht="20.25" thickTop="1" thickBot="1">
      <c r="A21" s="2"/>
      <c r="B21" s="2"/>
      <c r="C21" s="2"/>
      <c r="D21" s="2"/>
      <c r="E21" s="2"/>
      <c r="F21" s="2"/>
      <c r="G21" s="2"/>
      <c r="H21" s="2"/>
      <c r="I21" s="2">
        <v>12</v>
      </c>
      <c r="J21" s="6"/>
      <c r="K21" s="6"/>
      <c r="L21" s="6"/>
      <c r="M21" s="6"/>
      <c r="N21" s="6"/>
      <c r="O21" s="6"/>
      <c r="P21" s="2"/>
      <c r="Q21" s="2"/>
    </row>
    <row r="22" spans="1:17" ht="15.75" thickTop="1"/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B17" sqref="B17"/>
    </sheetView>
  </sheetViews>
  <sheetFormatPr defaultRowHeight="15"/>
  <sheetData>
    <row r="1" spans="1:7">
      <c r="A1" s="17" t="s">
        <v>0</v>
      </c>
      <c r="B1" s="17"/>
      <c r="C1" s="17"/>
      <c r="D1" s="17"/>
      <c r="E1" s="17"/>
      <c r="F1" s="17"/>
      <c r="G1" s="17"/>
    </row>
    <row r="2" spans="1:7">
      <c r="A2">
        <v>1</v>
      </c>
      <c r="B2" s="1" t="s">
        <v>1</v>
      </c>
    </row>
    <row r="3" spans="1:7">
      <c r="A3">
        <v>2</v>
      </c>
      <c r="B3" s="1" t="s">
        <v>2</v>
      </c>
    </row>
    <row r="4" spans="1:7">
      <c r="A4">
        <v>3</v>
      </c>
      <c r="B4" s="1" t="s">
        <v>3</v>
      </c>
    </row>
    <row r="5" spans="1:7">
      <c r="A5">
        <v>4</v>
      </c>
      <c r="B5" s="1" t="s">
        <v>4</v>
      </c>
    </row>
    <row r="6" spans="1:7">
      <c r="A6">
        <v>5</v>
      </c>
      <c r="B6" s="1" t="s">
        <v>5</v>
      </c>
    </row>
    <row r="7" spans="1:7" s="12" customFormat="1">
      <c r="A7" s="12">
        <v>6</v>
      </c>
      <c r="B7" s="13" t="s">
        <v>7</v>
      </c>
    </row>
    <row r="8" spans="1:7">
      <c r="B8" s="1" t="s">
        <v>6</v>
      </c>
    </row>
    <row r="15" spans="1:7" ht="18.75">
      <c r="B15" s="9"/>
    </row>
    <row r="16" spans="1:7" ht="18.75">
      <c r="B16" s="10"/>
    </row>
    <row r="17" spans="2:2" ht="22.5">
      <c r="B17" s="11"/>
    </row>
  </sheetData>
  <mergeCells count="1">
    <mergeCell ref="A1:G1"/>
  </mergeCells>
  <hyperlinks>
    <hyperlink ref="B2" r:id="rId1"/>
    <hyperlink ref="B3" r:id="rId2"/>
    <hyperlink ref="B4" r:id="rId3"/>
    <hyperlink ref="B5" r:id="rId4"/>
    <hyperlink ref="B6" r:id="rId5"/>
    <hyperlink ref="B8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Кроссворд</vt:lpstr>
      <vt:lpstr>Интернет-ресурсы</vt:lpstr>
    </vt:vector>
  </TitlesOfParts>
  <Company>Acer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хозяин</cp:lastModifiedBy>
  <dcterms:created xsi:type="dcterms:W3CDTF">2016-06-20T19:17:09Z</dcterms:created>
  <dcterms:modified xsi:type="dcterms:W3CDTF">2016-08-12T06:47:47Z</dcterms:modified>
</cp:coreProperties>
</file>